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45" windowWidth="14805" windowHeight="687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15" i="2" l="1"/>
  <c r="D17" i="2" l="1"/>
  <c r="D16" i="2"/>
  <c r="A11" i="2"/>
  <c r="A13" i="2" s="1"/>
  <c r="D18" i="2" l="1"/>
  <c r="D19" i="2" s="1"/>
</calcChain>
</file>

<file path=xl/sharedStrings.xml><?xml version="1.0" encoding="utf-8"?>
<sst xmlns="http://schemas.openxmlformats.org/spreadsheetml/2006/main" count="23" uniqueCount="23">
  <si>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</si>
  <si>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</si>
  <si>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</si>
  <si>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</si>
  <si>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</si>
  <si>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</si>
  <si>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</si>
  <si>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</si>
  <si>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</si>
  <si>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</si>
  <si>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Объекты энергоснабжения ГПУ п. Кысыл-сыр</t>
  </si>
  <si>
    <t xml:space="preserve">Электрические сети п. Кысыл-Сыр. </t>
  </si>
  <si>
    <t>Замена одностоечных деревянных опор без замены провода АС</t>
  </si>
  <si>
    <t>Сети электрические  ВЛ-0,4 кВ промбазы п.К-Сыр</t>
  </si>
  <si>
    <t>ВЛ 6кВ "Котельные"</t>
  </si>
  <si>
    <t>Участок транспорта АРМ</t>
  </si>
  <si>
    <t>Монтаж контуров заземления на емкостях, молниеотводах, ТЗК.</t>
  </si>
  <si>
    <t>АЗС</t>
  </si>
  <si>
    <t>АЗС в с.  Сунтары</t>
  </si>
  <si>
    <t xml:space="preserve">Замена 12 опор: в том числе  промежуточных одностоечных-9шт,  угловые одностоечные с подкосом- 3шт,замена провода марки АС на провод марки  СИП 2а </t>
  </si>
  <si>
    <t>Смена анкерных опор - 2 шт. Замена опор без замены провода АС</t>
  </si>
  <si>
    <t>Замена вводного щита, щитов освещения, распределительных щитов, кабелей, пускателей, розеток, светильников</t>
  </si>
  <si>
    <t>Лот № на производство работ по капитальному ремонту объектов ГПУ п. Кысыл-сыр, АЗС в с. Сунтары - электромонтажные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</si>
</sst>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7" fillId="4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90" zoomScaleNormal="90" workbookViewId="0">
      <selection activeCell="C20" sqref="C20"/>
    </sheetView>
  </sheetViews>
  <sheetFormatPr defaultRowHeight="15" x14ac:dyDescent="0.2"/>
  <cols>
    <col min="1" max="1" width="7.7109375" style="21" customWidth="1"/>
    <col min="2" max="2" width="57.42578125" style="21" customWidth="1"/>
    <col min="3" max="3" width="56.42578125" style="22" customWidth="1"/>
    <col min="4" max="4" width="21.7109375" style="23" customWidth="1"/>
    <col min="5" max="5" width="28" style="35" customWidth="1"/>
    <col min="6" max="6" width="17.7109375" style="8" customWidth="1"/>
    <col min="7" max="16384" width="9.140625" style="8"/>
  </cols>
  <sheetData>
    <row r="1" spans="1:5" x14ac:dyDescent="0.2">
      <c r="B1" s="8"/>
    </row>
    <row r="2" spans="1:5" x14ac:dyDescent="0.2">
      <c r="B2" s="8"/>
    </row>
    <row r="3" spans="1:5" ht="24.75" customHeight="1" x14ac:dyDescent="0.2">
      <c r="A3" s="40" t="s">
        <v>22</v>
      </c>
      <c r="B3" s="40"/>
      <c r="C3" s="40"/>
      <c r="D3" s="40"/>
      <c r="E3" s="40"/>
    </row>
    <row r="4" spans="1:5" ht="15.75" customHeight="1" x14ac:dyDescent="0.2">
      <c r="A4" s="16"/>
      <c r="B4" s="16"/>
      <c r="C4" s="16"/>
      <c r="D4" s="3"/>
      <c r="E4" s="3"/>
    </row>
    <row r="5" spans="1:5" ht="17.25" customHeight="1" x14ac:dyDescent="0.2">
      <c r="A5" s="16"/>
      <c r="B5" s="16"/>
      <c r="C5" s="16"/>
      <c r="D5" s="3"/>
      <c r="E5" s="3"/>
    </row>
    <row r="6" spans="1:5" s="32" customFormat="1" ht="47.25" x14ac:dyDescent="0.25">
      <c r="A6" s="17" t="s">
        <v>0</v>
      </c>
      <c r="B6" s="17" t="s">
        <v>1</v>
      </c>
      <c r="C6" s="30" t="s">
        <v>2</v>
      </c>
      <c r="D6" s="31" t="s">
        <v>8</v>
      </c>
      <c r="E6" s="31" t="s">
        <v>9</v>
      </c>
    </row>
    <row r="7" spans="1:5" ht="15.95" customHeight="1" x14ac:dyDescent="0.2">
      <c r="A7" s="24"/>
      <c r="B7" s="25" t="s">
        <v>10</v>
      </c>
      <c r="C7" s="25"/>
      <c r="D7" s="33"/>
      <c r="E7" s="36"/>
    </row>
    <row r="8" spans="1:5" ht="30" customHeight="1" x14ac:dyDescent="0.2">
      <c r="A8" s="24">
        <v>1</v>
      </c>
      <c r="B8" s="2" t="s">
        <v>11</v>
      </c>
      <c r="C8" s="20" t="s">
        <v>12</v>
      </c>
      <c r="D8" s="37"/>
      <c r="E8" s="37"/>
    </row>
    <row r="9" spans="1:5" ht="61.5" customHeight="1" x14ac:dyDescent="0.2">
      <c r="A9" s="24">
        <v>2</v>
      </c>
      <c r="B9" s="2" t="s">
        <v>13</v>
      </c>
      <c r="C9" s="20" t="s">
        <v>19</v>
      </c>
      <c r="D9" s="37"/>
      <c r="E9" s="37"/>
    </row>
    <row r="10" spans="1:5" ht="30" customHeight="1" x14ac:dyDescent="0.2">
      <c r="A10" s="24">
        <v>3</v>
      </c>
      <c r="B10" s="2" t="s">
        <v>14</v>
      </c>
      <c r="C10" s="19" t="s">
        <v>20</v>
      </c>
      <c r="D10" s="37"/>
      <c r="E10" s="37"/>
    </row>
    <row r="11" spans="1:5" ht="46.5" customHeight="1" x14ac:dyDescent="0.2">
      <c r="A11" s="24">
        <f>A10+1</f>
        <v>4</v>
      </c>
      <c r="B11" s="18" t="s">
        <v>15</v>
      </c>
      <c r="C11" s="19" t="s">
        <v>21</v>
      </c>
      <c r="D11" s="4"/>
      <c r="E11" s="4"/>
    </row>
    <row r="12" spans="1:5" ht="15.75" customHeight="1" x14ac:dyDescent="0.2">
      <c r="A12" s="24"/>
      <c r="B12" s="25" t="s">
        <v>17</v>
      </c>
      <c r="C12" s="25"/>
      <c r="D12" s="34"/>
      <c r="E12" s="38"/>
    </row>
    <row r="13" spans="1:5" ht="30" customHeight="1" x14ac:dyDescent="0.2">
      <c r="A13" s="24">
        <f>A11+1</f>
        <v>5</v>
      </c>
      <c r="B13" s="1" t="s">
        <v>18</v>
      </c>
      <c r="C13" s="19" t="s">
        <v>16</v>
      </c>
      <c r="D13" s="4"/>
      <c r="E13" s="37"/>
    </row>
    <row r="14" spans="1:5" ht="15.75" x14ac:dyDescent="0.2">
      <c r="A14" s="26"/>
      <c r="B14" s="27"/>
      <c r="C14" s="28"/>
      <c r="D14" s="29"/>
      <c r="E14" s="39"/>
    </row>
    <row r="15" spans="1:5" ht="20.100000000000001" customHeight="1" x14ac:dyDescent="0.2">
      <c r="A15" s="5"/>
      <c r="B15" s="6" t="s">
        <v>3</v>
      </c>
      <c r="C15" s="5"/>
      <c r="D15" s="7">
        <f>SUM(D8:D13)</f>
        <v>0</v>
      </c>
      <c r="E15" s="7"/>
    </row>
    <row r="16" spans="1:5" ht="20.100000000000001" customHeight="1" x14ac:dyDescent="0.2">
      <c r="A16" s="5"/>
      <c r="B16" s="6" t="s">
        <v>6</v>
      </c>
      <c r="C16" s="5"/>
      <c r="D16" s="7">
        <f>D15*0.05</f>
        <v>0</v>
      </c>
      <c r="E16" s="7"/>
    </row>
    <row r="17" spans="1:5" s="12" customFormat="1" ht="20.100000000000001" customHeight="1" x14ac:dyDescent="0.25">
      <c r="A17" s="9"/>
      <c r="B17" s="10" t="s">
        <v>7</v>
      </c>
      <c r="C17" s="9"/>
      <c r="D17" s="11">
        <f>D15+D16</f>
        <v>0</v>
      </c>
      <c r="E17" s="11"/>
    </row>
    <row r="18" spans="1:5" ht="20.100000000000001" customHeight="1" x14ac:dyDescent="0.2">
      <c r="A18" s="13"/>
      <c r="B18" s="6" t="s">
        <v>4</v>
      </c>
      <c r="C18" s="14"/>
      <c r="D18" s="15">
        <f>D17*0.18</f>
        <v>0</v>
      </c>
      <c r="E18" s="15"/>
    </row>
    <row r="19" spans="1:5" ht="20.100000000000001" customHeight="1" x14ac:dyDescent="0.2">
      <c r="A19" s="13"/>
      <c r="B19" s="6" t="s">
        <v>5</v>
      </c>
      <c r="C19" s="14"/>
      <c r="D19" s="15">
        <f>D17+D18</f>
        <v>0</v>
      </c>
      <c r="E19" s="15"/>
    </row>
  </sheetData>
  <mergeCells count="1">
    <mergeCell ref="A3:E3"/>
  </mergeCells>
  <pageMargins left="0.11811023622047245" right="0.11811023622047245" top="0.55118110236220474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2017-03-28T02:50:20Z</dcterms:modified>
</cp:coreProperties>
</file>